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PARTAGES\Achats\Marches binomes\Harlaux\2026\B26-00349 - PA - Animation de sessions de formation CEFRI F\Relecture DCE V3\"/>
    </mc:Choice>
  </mc:AlternateContent>
  <xr:revisionPtr revIDLastSave="0" documentId="13_ncr:1_{9C116B0E-C743-4AD5-8B03-EA99C340169E}" xr6:coauthVersionLast="47" xr6:coauthVersionMax="47" xr10:uidLastSave="{00000000-0000-0000-0000-000000000000}"/>
  <bookViews>
    <workbookView xWindow="28680" yWindow="-195" windowWidth="29040" windowHeight="15720" xr2:uid="{00000000-000D-0000-FFFF-FFFF00000000}"/>
  </bookViews>
  <sheets>
    <sheet name="LOT 1 - CHERBOURG " sheetId="1" r:id="rId1"/>
    <sheet name="Matrice de conformité lot 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8" i="1"/>
  <c r="E7" i="1"/>
  <c r="E19" i="1" l="1"/>
  <c r="E18" i="1"/>
  <c r="E13" i="1"/>
  <c r="E12" i="1"/>
  <c r="E16" i="1"/>
  <c r="E17" i="1"/>
  <c r="E15" i="1"/>
  <c r="E14" i="1"/>
  <c r="E11" i="1"/>
  <c r="E10" i="1"/>
  <c r="E6" i="1"/>
  <c r="E9" i="1"/>
  <c r="E24" i="1"/>
  <c r="E25" i="1"/>
  <c r="E26" i="1"/>
  <c r="E27" i="1"/>
  <c r="E28" i="1"/>
  <c r="E29" i="1"/>
  <c r="E30" i="1"/>
  <c r="E31" i="1"/>
  <c r="E5" i="1"/>
  <c r="E32" i="1" l="1"/>
</calcChain>
</file>

<file path=xl/sharedStrings.xml><?xml version="1.0" encoding="utf-8"?>
<sst xmlns="http://schemas.openxmlformats.org/spreadsheetml/2006/main" count="79" uniqueCount="79">
  <si>
    <t>Intitulé de la formation</t>
  </si>
  <si>
    <t>Formation initiale prévention des risques toutes options - 5 jours animation</t>
  </si>
  <si>
    <t>Formation Complément Sûreté Qualité (CSQ) – Formation initiale - 3 jours animation</t>
  </si>
  <si>
    <t>Formation Radioprotection de niveaux 1 et 2 (RP1 et RP2) – formation initiale - 4 jours animation</t>
  </si>
  <si>
    <t>Animation d'une journée pour les formations hors CEFRI F*</t>
  </si>
  <si>
    <t>Formation aux dossiers pédagogiques (DOP) – 1 jour</t>
  </si>
  <si>
    <t>Auto appropriation des DOP – 1 jour</t>
  </si>
  <si>
    <t>UO-01-a</t>
  </si>
  <si>
    <t>UO-01-b</t>
  </si>
  <si>
    <t>UO-02-b</t>
  </si>
  <si>
    <t>UO-03-a</t>
  </si>
  <si>
    <t>UO-03-b</t>
  </si>
  <si>
    <t>UO-04-a</t>
  </si>
  <si>
    <t>UO-04-b</t>
  </si>
  <si>
    <t>UO-05-a</t>
  </si>
  <si>
    <t>UO-05-b</t>
  </si>
  <si>
    <t>UO-06-a</t>
  </si>
  <si>
    <t>UO-06-b</t>
  </si>
  <si>
    <t>UO-7-a</t>
  </si>
  <si>
    <t>UO-7-b</t>
  </si>
  <si>
    <t>UO-08-a</t>
  </si>
  <si>
    <t>UO-08-b</t>
  </si>
  <si>
    <t>UO-10</t>
  </si>
  <si>
    <t>UO-11</t>
  </si>
  <si>
    <t>UO-12</t>
  </si>
  <si>
    <t>UO-13</t>
  </si>
  <si>
    <t>UO-14</t>
  </si>
  <si>
    <t>UO-15</t>
  </si>
  <si>
    <t>MONTANT TOTAL PLAFOND DE L'AC SUR 4 ANS</t>
  </si>
  <si>
    <t>PCR Niveau 2 sources scellées et non scellées option nucléaire – Initiale et renouvellement</t>
  </si>
  <si>
    <t>Licence MRSN (Cherbourg en Cotentin)</t>
  </si>
  <si>
    <t>Formation en milieu contrôlée</t>
  </si>
  <si>
    <t>Port des EPI (toutes tenues)</t>
  </si>
  <si>
    <t>Initiation aux travaux en BAG et maintenance sur BAG</t>
  </si>
  <si>
    <t>Formation déchets</t>
  </si>
  <si>
    <t>MATRICE DE CONFORMITE DES COMPETENCES ATTENDUES POUR LE LOT 1  - CHERBOURG</t>
  </si>
  <si>
    <t>PROFILS DES FORMATEURS PRESSENTIS</t>
  </si>
  <si>
    <t>FORMATION DES FORMATEURS</t>
  </si>
  <si>
    <t>ANNEES D'EXPERIENCE</t>
  </si>
  <si>
    <t>THEMATIQUES DE L'EXPERIENCE</t>
  </si>
  <si>
    <t>AUTRE (si besoin)</t>
  </si>
  <si>
    <t>Option concernée*</t>
  </si>
  <si>
    <r>
      <t>*</t>
    </r>
    <r>
      <rPr>
        <i/>
        <sz val="11"/>
        <color theme="1"/>
        <rFont val="Calibri"/>
        <family val="2"/>
        <scheme val="minor"/>
      </rPr>
      <t>NB : les formations qui engendrent le plus de sessions concernent les options "cycle du combustible" et "réacteur nucléaire"</t>
    </r>
  </si>
  <si>
    <t>MONTANT TOTAL ESTIMATIF 
(EN € HT)</t>
  </si>
  <si>
    <t>Volumétrie estimative du nombre de sessions sur la durée totale de l'accord-cadre (4 ans)</t>
  </si>
  <si>
    <r>
      <rPr>
        <b/>
        <sz val="11"/>
        <color theme="8" tint="-0.249977111117893"/>
        <rFont val="Calibri"/>
        <family val="2"/>
        <scheme val="minor"/>
      </rPr>
      <t xml:space="preserve">Bordereau de prix unitaire (BPU)  - </t>
    </r>
    <r>
      <rPr>
        <b/>
        <sz val="11"/>
        <color rgb="FF1F497D"/>
        <rFont val="Calibri"/>
        <family val="2"/>
        <scheme val="minor"/>
      </rPr>
      <t xml:space="preserve">Montant unitaire de la session en € HT  </t>
    </r>
  </si>
  <si>
    <t>LOT 1 - SITE INSTN CHERBOURG EN CONTENTIN - MULTI ATTRIBUTION</t>
  </si>
  <si>
    <t>*Liste des formations hors CEFRI F à titre indicatif - Site de Cherbourg-Octeville</t>
  </si>
  <si>
    <t>Titre de Technicien Supérieur en Radioprotection</t>
  </si>
  <si>
    <t>Opérateur en Radioprotection</t>
  </si>
  <si>
    <t>Opérateur en assainissement et démantèlement nucléaire</t>
  </si>
  <si>
    <t>Compte rendu d’immersion ou rapport d’expérience professionnelle (1/2 journée)</t>
  </si>
  <si>
    <t>Rédaction rapport d’immersion ou rapport d’expérience professionnelle (2 jours)</t>
  </si>
  <si>
    <t>Maintien et renforcement des compétences des formateurs (1 journée)</t>
  </si>
  <si>
    <t>UO-02-a</t>
  </si>
  <si>
    <t>UO-02-c</t>
  </si>
  <si>
    <t>Formations prévention des risque recyclage toutes options  et domaines et passerelles - 2 jours animation</t>
  </si>
  <si>
    <t>Formation recyclage - Savoir Commun du Nucléaire de niveau 1 ou 2  (SCN1 et SCN2) + Complément Sûreté Qualité (CSQ) –  3 jours animation</t>
  </si>
  <si>
    <t>Formations Radioprotection recyclage option RN et passerelle RP1 et RP2 - 2 jours</t>
  </si>
  <si>
    <t>Formations recyclage option RN (SCN, CSQ ) – 2 jours</t>
  </si>
  <si>
    <t>UO-09-b</t>
  </si>
  <si>
    <t>UO-16</t>
  </si>
  <si>
    <t>UO-17</t>
  </si>
  <si>
    <t>Formations prévention des risque recyclage toutes options   - 1/2 journée co-animation</t>
  </si>
  <si>
    <t>Formations recyclage option RN (SCN, CSQ ) – 2 demi-journée de co-animation</t>
  </si>
  <si>
    <t>Port des EPI (toutes tenues)  - 1/2 demi-journée</t>
  </si>
  <si>
    <r>
      <t>Référen</t>
    </r>
    <r>
      <rPr>
        <sz val="11"/>
        <rFont val="Calibri"/>
        <family val="2"/>
        <scheme val="minor"/>
      </rPr>
      <t xml:space="preserve">ce BPU   </t>
    </r>
    <r>
      <rPr>
        <sz val="11"/>
        <color theme="1"/>
        <rFont val="Calibri"/>
        <family val="2"/>
        <scheme val="minor"/>
      </rPr>
      <t xml:space="preserve">                             (a : animation principale et b + c : co-animation)</t>
    </r>
  </si>
  <si>
    <t>Formations Radioprotection recyclage option RN et passerelle RP1 – 1 demi-journée de co-animation</t>
  </si>
  <si>
    <t>Animation d'une demi-journée pour les formations CEFRI F (chagement de formateur durant session)</t>
  </si>
  <si>
    <t>Formation initiale prévention des risques toutes options - 3 demi-journées de co-animation</t>
  </si>
  <si>
    <t>Formation passerelle prévention des risques (CC et CR) – 2 demi-journée de co-animation</t>
  </si>
  <si>
    <t>Formation Savoir Commun du Nucléaire de niveau 1 (SCN1) – Formation initiale (classique)  - 4 jours d'animation</t>
  </si>
  <si>
    <t>Formation Savoir Commun du Nucléaire de niveau 1 (SCN1) – Formation initiale (classique) - 3 demi-journées de co-animation</t>
  </si>
  <si>
    <t>Formation Complément Sûreté Qualité (CSQ) – Formation initiale - 2 demi-journées de co-animation</t>
  </si>
  <si>
    <t>Formation recyclage - Savoir Commun du Nucléaire de niveau 1 ou 2  (SCN1 et SCN2) + Complément Sûreté Qualité (CSQ)  - 3 demi-journée de co-animation</t>
  </si>
  <si>
    <t>Formation Savoir Commun du Nucléaire de niveau 2 (SCN2) – Formation initiale - 4 jours animation</t>
  </si>
  <si>
    <t>Formation Savoir Commun du Nucléaire de niveau 2 (SCN2) – Formation initiale - 3 demi-journées de co-animation</t>
  </si>
  <si>
    <t>Formation Radioprotection de niveaux 1 et 2 (RP1 et RP2) – formation initiale -  4 demi-journées de co-animation(en cours de refonte)</t>
  </si>
  <si>
    <t>UO-09-a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</si>
</sst>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1F497D"/>
      <name val="Calibri"/>
      <family val="2"/>
      <scheme val="minor"/>
    </font>
    <font>
      <b/>
      <i/>
      <sz val="12"/>
      <color theme="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1F497D"/>
      <name val="Calibri"/>
      <family val="2"/>
    </font>
    <font>
      <sz val="11"/>
      <color rgb="FF1F497D"/>
      <name val="Calibri"/>
      <family val="2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8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8" xfId="0" applyBorder="1"/>
    <xf numFmtId="0" fontId="0" fillId="2" borderId="14" xfId="0" applyFill="1" applyBorder="1" applyAlignment="1" applyProtection="1"/>
    <xf numFmtId="164" fontId="2" fillId="2" borderId="15" xfId="0" applyNumberFormat="1" applyFont="1" applyFill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5" borderId="8" xfId="0" applyFill="1" applyBorder="1" applyAlignment="1">
      <alignment horizontal="center" vertical="center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44" fontId="0" fillId="0" borderId="9" xfId="1" applyFont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44" fontId="0" fillId="2" borderId="9" xfId="1" applyFont="1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44" fontId="0" fillId="5" borderId="9" xfId="1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0" fillId="5" borderId="11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3" workbookViewId="0">
      <selection activeCell="F24" sqref="F24"/>
    </sheetView>
  </sheetViews>
  <sheetFormatPr baseColWidth="10" defaultRowHeight="14.4" x14ac:dyDescent="0.3"/>
  <cols>
    <col min="1" max="1" width="19.5546875" customWidth="1"/>
    <col min="2" max="2" width="76.33203125" customWidth="1"/>
    <col min="3" max="3" width="20" style="19" customWidth="1"/>
    <col min="4" max="4" width="22.109375" customWidth="1"/>
    <col min="5" max="5" width="14.44140625" style="20" customWidth="1"/>
  </cols>
  <sheetData>
    <row r="1" spans="1:5" ht="27" customHeight="1" thickBot="1" x14ac:dyDescent="0.35">
      <c r="A1" s="36" t="s">
        <v>46</v>
      </c>
      <c r="B1" s="37"/>
      <c r="C1" s="37"/>
      <c r="D1" s="37"/>
      <c r="E1" s="38"/>
    </row>
    <row r="2" spans="1:5" ht="24" customHeight="1" x14ac:dyDescent="0.3">
      <c r="A2" s="39" t="s">
        <v>66</v>
      </c>
      <c r="B2" s="42" t="s">
        <v>0</v>
      </c>
      <c r="C2" s="42" t="s">
        <v>45</v>
      </c>
      <c r="D2" s="42" t="s">
        <v>44</v>
      </c>
      <c r="E2" s="46" t="s">
        <v>43</v>
      </c>
    </row>
    <row r="3" spans="1:5" ht="22.5" customHeight="1" x14ac:dyDescent="0.3">
      <c r="A3" s="40"/>
      <c r="B3" s="43"/>
      <c r="C3" s="43"/>
      <c r="D3" s="43"/>
      <c r="E3" s="47"/>
    </row>
    <row r="4" spans="1:5" ht="26.25" customHeight="1" x14ac:dyDescent="0.3">
      <c r="A4" s="41"/>
      <c r="B4" s="44"/>
      <c r="C4" s="45"/>
      <c r="D4" s="45"/>
      <c r="E4" s="48"/>
    </row>
    <row r="5" spans="1:5" ht="21" customHeight="1" x14ac:dyDescent="0.3">
      <c r="A5" s="21" t="s">
        <v>7</v>
      </c>
      <c r="B5" s="29" t="s">
        <v>1</v>
      </c>
      <c r="C5" s="4"/>
      <c r="D5" s="34">
        <v>240</v>
      </c>
      <c r="E5" s="22">
        <f>C5*D5</f>
        <v>0</v>
      </c>
    </row>
    <row r="6" spans="1:5" x14ac:dyDescent="0.3">
      <c r="A6" s="23" t="s">
        <v>8</v>
      </c>
      <c r="B6" s="30" t="s">
        <v>69</v>
      </c>
      <c r="C6" s="5"/>
      <c r="D6" s="35"/>
      <c r="E6" s="24">
        <f>C6*D5</f>
        <v>0</v>
      </c>
    </row>
    <row r="7" spans="1:5" ht="28.8" x14ac:dyDescent="0.3">
      <c r="A7" s="25" t="s">
        <v>54</v>
      </c>
      <c r="B7" s="31" t="s">
        <v>56</v>
      </c>
      <c r="C7" s="4"/>
      <c r="D7" s="34">
        <v>350</v>
      </c>
      <c r="E7" s="22">
        <f>C7*D7</f>
        <v>0</v>
      </c>
    </row>
    <row r="8" spans="1:5" x14ac:dyDescent="0.3">
      <c r="A8" s="23" t="s">
        <v>9</v>
      </c>
      <c r="B8" s="30" t="s">
        <v>63</v>
      </c>
      <c r="C8" s="5"/>
      <c r="D8" s="35"/>
      <c r="E8" s="24">
        <f>C8*D7</f>
        <v>0</v>
      </c>
    </row>
    <row r="9" spans="1:5" x14ac:dyDescent="0.3">
      <c r="A9" s="23" t="s">
        <v>55</v>
      </c>
      <c r="B9" s="30" t="s">
        <v>70</v>
      </c>
      <c r="C9" s="5"/>
      <c r="D9" s="5">
        <v>40</v>
      </c>
      <c r="E9" s="24">
        <f t="shared" ref="E9:E31" si="0">C9*D9</f>
        <v>0</v>
      </c>
    </row>
    <row r="10" spans="1:5" ht="28.8" x14ac:dyDescent="0.3">
      <c r="A10" s="21" t="s">
        <v>10</v>
      </c>
      <c r="B10" s="29" t="s">
        <v>71</v>
      </c>
      <c r="C10" s="4"/>
      <c r="D10" s="34">
        <v>60</v>
      </c>
      <c r="E10" s="22">
        <f t="shared" si="0"/>
        <v>0</v>
      </c>
    </row>
    <row r="11" spans="1:5" ht="28.8" x14ac:dyDescent="0.3">
      <c r="A11" s="23" t="s">
        <v>11</v>
      </c>
      <c r="B11" s="30" t="s">
        <v>72</v>
      </c>
      <c r="C11" s="5"/>
      <c r="D11" s="35"/>
      <c r="E11" s="24">
        <f>C11*D10</f>
        <v>0</v>
      </c>
    </row>
    <row r="12" spans="1:5" x14ac:dyDescent="0.3">
      <c r="A12" s="25" t="s">
        <v>16</v>
      </c>
      <c r="B12" s="31" t="s">
        <v>2</v>
      </c>
      <c r="C12" s="17"/>
      <c r="D12" s="49">
        <v>60</v>
      </c>
      <c r="E12" s="26">
        <f>C12*D12</f>
        <v>0</v>
      </c>
    </row>
    <row r="13" spans="1:5" ht="28.8" x14ac:dyDescent="0.3">
      <c r="A13" s="23" t="s">
        <v>17</v>
      </c>
      <c r="B13" s="30" t="s">
        <v>73</v>
      </c>
      <c r="C13" s="5"/>
      <c r="D13" s="50"/>
      <c r="E13" s="26">
        <f>C13*D12</f>
        <v>0</v>
      </c>
    </row>
    <row r="14" spans="1:5" ht="28.8" x14ac:dyDescent="0.3">
      <c r="A14" s="25" t="s">
        <v>12</v>
      </c>
      <c r="B14" s="31" t="s">
        <v>57</v>
      </c>
      <c r="C14" s="17"/>
      <c r="D14" s="49">
        <v>10</v>
      </c>
      <c r="E14" s="22">
        <f t="shared" si="0"/>
        <v>0</v>
      </c>
    </row>
    <row r="15" spans="1:5" ht="28.8" x14ac:dyDescent="0.3">
      <c r="A15" s="23" t="s">
        <v>13</v>
      </c>
      <c r="B15" s="30" t="s">
        <v>74</v>
      </c>
      <c r="C15" s="5"/>
      <c r="D15" s="50"/>
      <c r="E15" s="22">
        <f>C15*D14</f>
        <v>0</v>
      </c>
    </row>
    <row r="16" spans="1:5" ht="28.8" x14ac:dyDescent="0.3">
      <c r="A16" s="21" t="s">
        <v>14</v>
      </c>
      <c r="B16" s="29" t="s">
        <v>75</v>
      </c>
      <c r="C16" s="4"/>
      <c r="D16" s="34">
        <v>10</v>
      </c>
      <c r="E16" s="22">
        <f t="shared" si="0"/>
        <v>0</v>
      </c>
    </row>
    <row r="17" spans="1:5" ht="28.8" x14ac:dyDescent="0.3">
      <c r="A17" s="23" t="s">
        <v>15</v>
      </c>
      <c r="B17" s="30" t="s">
        <v>76</v>
      </c>
      <c r="C17" s="5"/>
      <c r="D17" s="35"/>
      <c r="E17" s="22">
        <f>C17*D16</f>
        <v>0</v>
      </c>
    </row>
    <row r="18" spans="1:5" ht="28.8" x14ac:dyDescent="0.3">
      <c r="A18" s="21" t="s">
        <v>18</v>
      </c>
      <c r="B18" s="29" t="s">
        <v>3</v>
      </c>
      <c r="C18" s="4"/>
      <c r="D18" s="34">
        <v>60</v>
      </c>
      <c r="E18" s="22">
        <f t="shared" si="0"/>
        <v>0</v>
      </c>
    </row>
    <row r="19" spans="1:5" ht="28.8" x14ac:dyDescent="0.3">
      <c r="A19" s="27" t="s">
        <v>19</v>
      </c>
      <c r="B19" s="30" t="s">
        <v>77</v>
      </c>
      <c r="C19" s="5"/>
      <c r="D19" s="35"/>
      <c r="E19" s="22">
        <f>C19*D18</f>
        <v>0</v>
      </c>
    </row>
    <row r="20" spans="1:5" x14ac:dyDescent="0.3">
      <c r="A20" s="28" t="s">
        <v>20</v>
      </c>
      <c r="B20" s="31" t="s">
        <v>58</v>
      </c>
      <c r="C20" s="17"/>
      <c r="D20" s="34">
        <v>30</v>
      </c>
      <c r="E20" s="22">
        <f>C20*D20</f>
        <v>0</v>
      </c>
    </row>
    <row r="21" spans="1:5" ht="28.8" x14ac:dyDescent="0.3">
      <c r="A21" s="28" t="s">
        <v>21</v>
      </c>
      <c r="B21" s="30" t="s">
        <v>67</v>
      </c>
      <c r="C21" s="5"/>
      <c r="D21" s="35"/>
      <c r="E21" s="22">
        <f>C21*D20</f>
        <v>0</v>
      </c>
    </row>
    <row r="22" spans="1:5" x14ac:dyDescent="0.3">
      <c r="A22" s="32" t="s">
        <v>78</v>
      </c>
      <c r="B22" s="31" t="s">
        <v>59</v>
      </c>
      <c r="C22" s="17"/>
      <c r="D22" s="34">
        <v>30</v>
      </c>
      <c r="E22" s="22">
        <f>C22*D22</f>
        <v>0</v>
      </c>
    </row>
    <row r="23" spans="1:5" x14ac:dyDescent="0.3">
      <c r="A23" s="23" t="s">
        <v>60</v>
      </c>
      <c r="B23" s="30" t="s">
        <v>64</v>
      </c>
      <c r="C23" s="5"/>
      <c r="D23" s="35"/>
      <c r="E23" s="22">
        <f>C23*D22</f>
        <v>0</v>
      </c>
    </row>
    <row r="24" spans="1:5" x14ac:dyDescent="0.3">
      <c r="A24" s="21" t="s">
        <v>22</v>
      </c>
      <c r="B24" s="29" t="s">
        <v>65</v>
      </c>
      <c r="C24" s="4"/>
      <c r="D24" s="4">
        <v>80</v>
      </c>
      <c r="E24" s="22">
        <f t="shared" si="0"/>
        <v>0</v>
      </c>
    </row>
    <row r="25" spans="1:5" ht="28.8" x14ac:dyDescent="0.3">
      <c r="A25" s="21" t="s">
        <v>23</v>
      </c>
      <c r="B25" s="30" t="s">
        <v>68</v>
      </c>
      <c r="C25" s="4"/>
      <c r="D25" s="4">
        <v>100</v>
      </c>
      <c r="E25" s="22">
        <f t="shared" si="0"/>
        <v>0</v>
      </c>
    </row>
    <row r="26" spans="1:5" x14ac:dyDescent="0.3">
      <c r="A26" s="23" t="s">
        <v>24</v>
      </c>
      <c r="B26" s="30" t="s">
        <v>4</v>
      </c>
      <c r="C26" s="5"/>
      <c r="D26" s="5">
        <v>250</v>
      </c>
      <c r="E26" s="22">
        <f t="shared" si="0"/>
        <v>0</v>
      </c>
    </row>
    <row r="27" spans="1:5" x14ac:dyDescent="0.3">
      <c r="A27" s="21" t="s">
        <v>25</v>
      </c>
      <c r="B27" s="29" t="s">
        <v>5</v>
      </c>
      <c r="C27" s="4"/>
      <c r="D27" s="4">
        <v>40</v>
      </c>
      <c r="E27" s="22">
        <f t="shared" si="0"/>
        <v>0</v>
      </c>
    </row>
    <row r="28" spans="1:5" x14ac:dyDescent="0.3">
      <c r="A28" s="23" t="s">
        <v>26</v>
      </c>
      <c r="B28" s="30" t="s">
        <v>6</v>
      </c>
      <c r="C28" s="5"/>
      <c r="D28" s="5">
        <v>40</v>
      </c>
      <c r="E28" s="22">
        <f t="shared" si="0"/>
        <v>0</v>
      </c>
    </row>
    <row r="29" spans="1:5" x14ac:dyDescent="0.3">
      <c r="A29" s="21" t="s">
        <v>27</v>
      </c>
      <c r="B29" s="29" t="s">
        <v>52</v>
      </c>
      <c r="C29" s="4"/>
      <c r="D29" s="4">
        <v>20</v>
      </c>
      <c r="E29" s="22">
        <f t="shared" si="0"/>
        <v>0</v>
      </c>
    </row>
    <row r="30" spans="1:5" x14ac:dyDescent="0.3">
      <c r="A30" s="23" t="s">
        <v>61</v>
      </c>
      <c r="B30" s="30" t="s">
        <v>51</v>
      </c>
      <c r="C30" s="5"/>
      <c r="D30" s="5">
        <v>10</v>
      </c>
      <c r="E30" s="22">
        <f t="shared" si="0"/>
        <v>0</v>
      </c>
    </row>
    <row r="31" spans="1:5" x14ac:dyDescent="0.3">
      <c r="A31" s="21" t="s">
        <v>62</v>
      </c>
      <c r="B31" s="29" t="s">
        <v>53</v>
      </c>
      <c r="C31" s="4"/>
      <c r="D31" s="4">
        <v>20</v>
      </c>
      <c r="E31" s="22">
        <f t="shared" si="0"/>
        <v>0</v>
      </c>
    </row>
    <row r="32" spans="1:5" ht="31.5" customHeight="1" thickBot="1" x14ac:dyDescent="0.35">
      <c r="A32" s="53" t="s">
        <v>28</v>
      </c>
      <c r="B32" s="54"/>
      <c r="C32" s="18"/>
      <c r="D32" s="2"/>
      <c r="E32" s="3">
        <f>SUM(E5:E31)</f>
        <v>0</v>
      </c>
    </row>
    <row r="35" spans="1:2" x14ac:dyDescent="0.3">
      <c r="A35" s="51" t="s">
        <v>47</v>
      </c>
      <c r="B35" s="51"/>
    </row>
    <row r="36" spans="1:2" x14ac:dyDescent="0.3">
      <c r="A36" s="52" t="s">
        <v>29</v>
      </c>
      <c r="B36" s="52"/>
    </row>
    <row r="37" spans="1:2" x14ac:dyDescent="0.3">
      <c r="A37" s="52" t="s">
        <v>48</v>
      </c>
      <c r="B37" s="52"/>
    </row>
    <row r="38" spans="1:2" x14ac:dyDescent="0.3">
      <c r="A38" s="52" t="s">
        <v>49</v>
      </c>
      <c r="B38" s="52"/>
    </row>
    <row r="39" spans="1:2" x14ac:dyDescent="0.3">
      <c r="A39" s="52" t="s">
        <v>30</v>
      </c>
      <c r="B39" s="52"/>
    </row>
    <row r="40" spans="1:2" x14ac:dyDescent="0.3">
      <c r="A40" s="33" t="s">
        <v>31</v>
      </c>
      <c r="B40" s="33"/>
    </row>
    <row r="41" spans="1:2" x14ac:dyDescent="0.3">
      <c r="A41" s="33" t="s">
        <v>50</v>
      </c>
      <c r="B41" s="33"/>
    </row>
    <row r="42" spans="1:2" x14ac:dyDescent="0.3">
      <c r="A42" s="33" t="s">
        <v>32</v>
      </c>
      <c r="B42" s="33"/>
    </row>
    <row r="43" spans="1:2" x14ac:dyDescent="0.3">
      <c r="A43" s="33" t="s">
        <v>33</v>
      </c>
      <c r="B43" s="33"/>
    </row>
    <row r="44" spans="1:2" x14ac:dyDescent="0.3">
      <c r="A44" s="33" t="s">
        <v>34</v>
      </c>
      <c r="B44" s="33"/>
    </row>
  </sheetData>
  <mergeCells count="26">
    <mergeCell ref="A43:B43"/>
    <mergeCell ref="A44:B44"/>
    <mergeCell ref="D14:D15"/>
    <mergeCell ref="D16:D17"/>
    <mergeCell ref="D12:D13"/>
    <mergeCell ref="D18:D19"/>
    <mergeCell ref="A35:B35"/>
    <mergeCell ref="A36:B36"/>
    <mergeCell ref="A37:B37"/>
    <mergeCell ref="A38:B38"/>
    <mergeCell ref="A39:B39"/>
    <mergeCell ref="A40:B40"/>
    <mergeCell ref="A32:B32"/>
    <mergeCell ref="D22:D23"/>
    <mergeCell ref="D20:D21"/>
    <mergeCell ref="A41:B41"/>
    <mergeCell ref="A42:B42"/>
    <mergeCell ref="D5:D6"/>
    <mergeCell ref="D10:D11"/>
    <mergeCell ref="A1:E1"/>
    <mergeCell ref="A2:A4"/>
    <mergeCell ref="B2:B4"/>
    <mergeCell ref="C2:C4"/>
    <mergeCell ref="D2:D4"/>
    <mergeCell ref="E2:E4"/>
    <mergeCell ref="D7:D8"/>
  </mergeCells>
  <phoneticPr fontId="12" type="noConversion"/>
  <dataValidations count="1">
    <dataValidation type="textLength" allowBlank="1" showInputMessage="1" showErrorMessage="1" sqref="D5:D6 D7:D8 D9 D10:D11 D12:D13 D14:D15 D16:D17 D18:D19 D20:D21 D22:D23 D24 D25 D26 D27 D28 D29 D30 D31" xr:uid="{09DD9530-DA3F-457B-AD6E-339E10456457}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workbookViewId="0">
      <selection activeCell="B14" sqref="B13:B14"/>
    </sheetView>
  </sheetViews>
  <sheetFormatPr baseColWidth="10" defaultRowHeight="14.4" x14ac:dyDescent="0.3"/>
  <cols>
    <col min="1" max="1" width="24.5546875" customWidth="1"/>
    <col min="2" max="6" width="26.5546875" customWidth="1"/>
  </cols>
  <sheetData>
    <row r="1" spans="1:6" ht="15" customHeight="1" x14ac:dyDescent="0.35">
      <c r="A1" s="55" t="s">
        <v>35</v>
      </c>
      <c r="B1" s="55"/>
      <c r="C1" s="55"/>
      <c r="D1" s="55"/>
      <c r="E1" s="55"/>
      <c r="F1" s="56"/>
    </row>
    <row r="2" spans="1:6" ht="28.8" x14ac:dyDescent="0.3">
      <c r="A2" s="6" t="s">
        <v>41</v>
      </c>
      <c r="B2" s="6" t="s">
        <v>36</v>
      </c>
      <c r="C2" s="7" t="s">
        <v>37</v>
      </c>
      <c r="D2" s="7" t="s">
        <v>38</v>
      </c>
      <c r="E2" s="7" t="s">
        <v>39</v>
      </c>
      <c r="F2" s="8" t="s">
        <v>40</v>
      </c>
    </row>
    <row r="3" spans="1:6" x14ac:dyDescent="0.3">
      <c r="A3" s="9"/>
      <c r="B3" s="9"/>
      <c r="C3" s="10"/>
      <c r="D3" s="10"/>
      <c r="E3" s="10"/>
      <c r="F3" s="11"/>
    </row>
    <row r="4" spans="1:6" x14ac:dyDescent="0.3">
      <c r="A4" s="9"/>
      <c r="B4" s="9"/>
      <c r="C4" s="10"/>
      <c r="D4" s="10"/>
      <c r="E4" s="10"/>
      <c r="F4" s="11"/>
    </row>
    <row r="5" spans="1:6" x14ac:dyDescent="0.3">
      <c r="A5" s="9"/>
      <c r="B5" s="9"/>
      <c r="C5" s="10"/>
      <c r="D5" s="10"/>
      <c r="E5" s="10"/>
      <c r="F5" s="11"/>
    </row>
    <row r="6" spans="1:6" x14ac:dyDescent="0.3">
      <c r="A6" s="9"/>
      <c r="B6" s="9"/>
      <c r="C6" s="10"/>
      <c r="D6" s="10"/>
      <c r="E6" s="10"/>
      <c r="F6" s="11"/>
    </row>
    <row r="7" spans="1:6" x14ac:dyDescent="0.3">
      <c r="A7" s="9"/>
      <c r="B7" s="9"/>
      <c r="C7" s="10"/>
      <c r="D7" s="10"/>
      <c r="E7" s="10"/>
      <c r="F7" s="11"/>
    </row>
    <row r="8" spans="1:6" x14ac:dyDescent="0.3">
      <c r="A8" s="9"/>
      <c r="B8" s="9"/>
      <c r="C8" s="10"/>
      <c r="D8" s="10"/>
      <c r="E8" s="10"/>
      <c r="F8" s="11"/>
    </row>
    <row r="9" spans="1:6" x14ac:dyDescent="0.3">
      <c r="A9" s="9"/>
      <c r="B9" s="9"/>
      <c r="C9" s="10"/>
      <c r="D9" s="10"/>
      <c r="E9" s="10"/>
      <c r="F9" s="11"/>
    </row>
    <row r="10" spans="1:6" x14ac:dyDescent="0.3">
      <c r="A10" s="9"/>
      <c r="B10" s="9"/>
      <c r="C10" s="10"/>
      <c r="D10" s="10"/>
      <c r="E10" s="10"/>
      <c r="F10" s="11"/>
    </row>
    <row r="11" spans="1:6" x14ac:dyDescent="0.3">
      <c r="A11" s="9"/>
      <c r="B11" s="9"/>
      <c r="C11" s="10"/>
      <c r="D11" s="10"/>
      <c r="E11" s="10"/>
      <c r="F11" s="11"/>
    </row>
    <row r="12" spans="1:6" x14ac:dyDescent="0.3">
      <c r="A12" s="9"/>
      <c r="B12" s="9"/>
      <c r="C12" s="10"/>
      <c r="D12" s="10"/>
      <c r="E12" s="10"/>
      <c r="F12" s="11"/>
    </row>
    <row r="13" spans="1:6" x14ac:dyDescent="0.3">
      <c r="A13" s="12"/>
      <c r="B13" s="12"/>
      <c r="C13" s="1"/>
      <c r="D13" s="1"/>
      <c r="E13" s="1"/>
      <c r="F13" s="13"/>
    </row>
    <row r="14" spans="1:6" x14ac:dyDescent="0.3">
      <c r="A14" s="12"/>
      <c r="B14" s="12"/>
      <c r="C14" s="1"/>
      <c r="D14" s="1"/>
      <c r="E14" s="1"/>
      <c r="F14" s="13"/>
    </row>
    <row r="15" spans="1:6" ht="15" thickBot="1" x14ac:dyDescent="0.35">
      <c r="A15" s="14"/>
      <c r="B15" s="14"/>
      <c r="C15" s="15"/>
      <c r="D15" s="15"/>
      <c r="E15" s="15"/>
      <c r="F15" s="16"/>
    </row>
    <row r="17" spans="1:1" x14ac:dyDescent="0.3">
      <c r="A17" t="s">
        <v>42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CHERBOURG </vt:lpstr>
      <vt:lpstr>Matrice de conformité lot 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 COURTIS Maylis</dc:creator>
  <cp:lastModifiedBy>HARLAUX Pascale</cp:lastModifiedBy>
  <dcterms:created xsi:type="dcterms:W3CDTF">2022-02-11T10:13:29Z</dcterms:created>
  <dcterms:modified xsi:type="dcterms:W3CDTF">2026-06-15T08:32:31Z</dcterms:modified>
</cp:coreProperties>
</file>